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7" i="1" l="1"/>
</calcChain>
</file>

<file path=xl/sharedStrings.xml><?xml version="1.0" encoding="utf-8"?>
<sst xmlns="http://schemas.openxmlformats.org/spreadsheetml/2006/main" count="163" uniqueCount="131">
  <si>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</si>
  <si>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</si>
  <si>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</si>
  <si>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</si>
  <si>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</si>
  <si>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</si>
  <si>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</si>
  <si>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</si>
  <si>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</si>
  <si>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</si>
  <si>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</si>
  <si>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</si>
  <si>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</si>
  <si>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</si>
  <si>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</si>
  <si>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</si>
  <si>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</si>
  <si>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</si>
  <si>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</si>
  <si>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</si>
  <si>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</si>
  <si>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</si>
  <si>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</si>
  <si>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</si>
  <si>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</si>
  <si>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</si>
  <si>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</si>
  <si>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</si>
  <si>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</si>
  <si>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</si>
  <si>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</si>
  <si>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</si>
  <si>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</si>
  <si>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</si>
  <si>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</si>
  <si>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</si>
  <si>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</si>
  <si>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</si>
  <si>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</si>
  <si>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</si>
  <si>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</si>
  <si>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</si>
  <si>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</si>
  <si>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</si>
  <si>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</si>
  <si>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</si>
  <si>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>8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</si>
  <si>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</si>
  <si>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</si>
  <si>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</si>
  <si>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</si>
  <si>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</si>
  <si>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</si>
  <si>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</si>
  <si>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</si>
  <si>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</si>
  <si>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</si>
  <si>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</si>
  <si>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</si>
  <si>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</si>
  <si>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</si>
  <si>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</si>
  <si>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</si>
  <si>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</si>
  <si>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</si>
  <si>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</si>
  <si>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</si>
  <si>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</si>
  <si>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</si>
  <si>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</si>
  <si>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</si>
  <si>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</si>
  <si>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</si>
  <si>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мп.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</si>
  <si>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</si>
  <si>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</si>
  <si>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</si>
  <si>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</si>
  <si>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</si>
  <si>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</si>
  <si>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</si>
  <si>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</si>
  <si>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</si>
  <si>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</si>
  <si>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</si>
  <si>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ул. Билибина, д. 15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</si>
  <si>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</si>
  <si>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</si>
  <si>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</si>
  <si>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</si>
  <si>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</si>
  <si>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</si>
  <si>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МУП "Калугалифтремстрой" дог. № 11-ук/09 от 15.04.09</t>
  </si>
  <si>
    <t>6</t>
  </si>
  <si>
    <t>ИП Даничев В.Д., дог №03/19 от 27.12.18</t>
  </si>
  <si>
    <t>ОАО "КТЗ" дог. № Т6-09 от 01.04.09</t>
  </si>
  <si>
    <t>ОАО "КТЗ" дог. № Т6-09 от 01.04.11</t>
  </si>
  <si>
    <t>подвал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</si>
  <si>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</si>
  <si>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</si>
  <si>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</si>
  <si>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</si>
  <si>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</si>
  <si>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</si>
  <si>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</si>
  <si>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</si>
  <si>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Текущий ремонт общего имущества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</si>
  <si>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</si>
  <si>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</si>
  <si>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</si>
  <si>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</si>
  <si>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остекления лестничных клеток</t>
  </si>
  <si>
    <t>фасад,подъезд №3</t>
  </si>
  <si>
    <t>ремонт мусороприемной камеры</t>
  </si>
  <si>
    <t>подъезд № 4</t>
  </si>
  <si>
    <t>ремонт детского оборудования</t>
  </si>
  <si>
    <t>замена оконных блоков ( предписание ГЖИ)</t>
  </si>
  <si>
    <t>подъезды</t>
  </si>
  <si>
    <t>замена фотоэлемента</t>
  </si>
  <si>
    <t>лифт подъезд № 4</t>
  </si>
  <si>
    <t>замена труб ГВС</t>
  </si>
  <si>
    <t>замена рубильника на системе электроснабжения</t>
  </si>
  <si>
    <t>подъезд</t>
  </si>
  <si>
    <t>замена шаровых кранов на системе ц.о.</t>
  </si>
  <si>
    <t>подвал подъезд 4</t>
  </si>
  <si>
    <t>замена шаровых кранов на системе ГВС</t>
  </si>
  <si>
    <t>кв.121</t>
  </si>
  <si>
    <t>смена сгона на системе ц.о.</t>
  </si>
  <si>
    <t>техэтаж</t>
  </si>
  <si>
    <t>дератизация, дезинфекция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</si>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</sst>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0" fontId="19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8" fillId="0" borderId="16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24" fillId="0" borderId="0" xfId="0" applyFont="1" applyFill="1"/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3" fillId="0" borderId="15" xfId="0" applyFont="1" applyFill="1" applyBorder="1" applyAlignment="1"/>
    <xf numFmtId="0" fontId="23" fillId="0" borderId="16" xfId="0" applyFont="1" applyFill="1" applyBorder="1" applyAlignment="1"/>
    <xf numFmtId="1" fontId="1" fillId="0" borderId="2" xfId="2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24" fillId="0" borderId="15" xfId="0" applyFont="1" applyFill="1" applyBorder="1" applyAlignment="1"/>
    <xf numFmtId="0" fontId="24" fillId="0" borderId="16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23" fillId="0" borderId="16" xfId="0" applyFont="1" applyFill="1" applyBorder="1" applyAlignment="1">
      <alignment horizontal="center"/>
    </xf>
    <xf numFmtId="0" fontId="24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24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4"/>
  <sheetViews>
    <sheetView tabSelected="1" topLeftCell="A70" workbookViewId="0">
      <selection activeCell="K98" sqref="K98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17" customWidth="1"/>
    <col min="5" max="5" width="14" style="3" customWidth="1"/>
    <col min="6" max="6" width="14.7109375" style="3" customWidth="1"/>
    <col min="7" max="7" width="13.8554687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37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15"/>
      <c r="E2" s="2"/>
      <c r="G2" s="2"/>
      <c r="H2" s="2"/>
      <c r="I2" s="2"/>
      <c r="J2" s="2"/>
      <c r="K2" s="135" t="s">
        <v>1</v>
      </c>
    </row>
    <row r="3" spans="2:11" ht="14.25" x14ac:dyDescent="0.2">
      <c r="B3" s="2" t="s">
        <v>2</v>
      </c>
      <c r="C3" s="2"/>
      <c r="D3" s="115"/>
      <c r="E3" s="2"/>
      <c r="G3" s="2"/>
      <c r="H3" s="2"/>
      <c r="I3" s="2"/>
      <c r="J3" s="2"/>
      <c r="K3" s="135" t="s">
        <v>3</v>
      </c>
    </row>
    <row r="4" spans="2:11" ht="14.25" x14ac:dyDescent="0.2">
      <c r="B4" s="2" t="s">
        <v>4</v>
      </c>
      <c r="C4" s="2"/>
      <c r="D4" s="115"/>
      <c r="E4" s="2"/>
      <c r="G4" s="2"/>
      <c r="H4" s="2"/>
      <c r="I4" s="2"/>
      <c r="J4" s="2"/>
      <c r="K4" s="135" t="s">
        <v>5</v>
      </c>
    </row>
    <row r="5" spans="2:11" ht="14.25" x14ac:dyDescent="0.2">
      <c r="B5" s="2" t="s">
        <v>98</v>
      </c>
      <c r="C5" s="2"/>
      <c r="D5" s="115"/>
      <c r="E5" s="2"/>
      <c r="F5" s="2"/>
      <c r="G5" s="2"/>
      <c r="H5" s="2"/>
      <c r="I5" s="2"/>
      <c r="J5" s="2"/>
      <c r="K5" s="136" t="s">
        <v>6</v>
      </c>
    </row>
    <row r="6" spans="2:11" ht="14.25" x14ac:dyDescent="0.2">
      <c r="B6" s="2"/>
      <c r="C6" s="2"/>
      <c r="D6" s="115"/>
      <c r="E6" s="2"/>
      <c r="F6" s="2"/>
      <c r="G6" s="2"/>
      <c r="H6" s="2"/>
      <c r="I6" s="2"/>
      <c r="J6" s="2"/>
      <c r="K6" s="136"/>
    </row>
    <row r="7" spans="2:11" ht="14.25" x14ac:dyDescent="0.2">
      <c r="B7" s="2" t="s">
        <v>7</v>
      </c>
      <c r="C7" s="2"/>
      <c r="D7" s="115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15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15"/>
      <c r="E9" s="2"/>
      <c r="F9" s="2"/>
      <c r="G9" s="2" t="s">
        <v>85</v>
      </c>
      <c r="H9" s="2"/>
      <c r="I9" s="2"/>
      <c r="J9" s="2"/>
    </row>
    <row r="10" spans="2:11" ht="14.25" x14ac:dyDescent="0.2">
      <c r="B10" s="2" t="s">
        <v>9</v>
      </c>
      <c r="C10" s="2"/>
      <c r="D10" s="115"/>
      <c r="E10" s="2"/>
      <c r="F10" s="2"/>
      <c r="G10" s="5"/>
      <c r="H10" s="6">
        <v>7267.7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115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15"/>
      <c r="E12" s="2"/>
      <c r="F12" s="2"/>
      <c r="G12" s="2"/>
      <c r="H12" s="2"/>
      <c r="I12" s="6">
        <v>7259.9</v>
      </c>
      <c r="J12" s="2" t="s">
        <v>10</v>
      </c>
    </row>
    <row r="13" spans="2:11" ht="14.25" x14ac:dyDescent="0.2">
      <c r="B13" s="2" t="s">
        <v>13</v>
      </c>
      <c r="C13" s="2"/>
      <c r="D13" s="115"/>
      <c r="E13" s="2"/>
      <c r="F13" s="2"/>
      <c r="G13" s="2"/>
      <c r="H13" s="2"/>
      <c r="I13" s="6">
        <v>7.8000000000000114</v>
      </c>
      <c r="J13" s="2" t="s">
        <v>10</v>
      </c>
    </row>
    <row r="14" spans="2:11" ht="14.25" x14ac:dyDescent="0.2">
      <c r="B14" s="2"/>
      <c r="C14" s="2"/>
      <c r="D14" s="115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15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15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15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16"/>
      <c r="E18" s="8"/>
      <c r="F18" s="8"/>
      <c r="G18" s="9"/>
      <c r="H18" s="8"/>
      <c r="I18" s="8"/>
      <c r="J18" s="8"/>
      <c r="K18" s="138"/>
    </row>
    <row r="19" spans="1:11" ht="13.5" thickBot="1" x14ac:dyDescent="0.25">
      <c r="K19" s="13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99</v>
      </c>
      <c r="E20" s="11" t="s">
        <v>20</v>
      </c>
      <c r="F20" s="11" t="s">
        <v>100</v>
      </c>
      <c r="G20" s="11" t="s">
        <v>101</v>
      </c>
      <c r="H20" s="11" t="s">
        <v>102</v>
      </c>
      <c r="I20" s="11" t="s">
        <v>103</v>
      </c>
      <c r="J20" s="11" t="s">
        <v>104</v>
      </c>
      <c r="K20" s="11" t="s">
        <v>21</v>
      </c>
    </row>
    <row r="21" spans="1:11" s="17" customFormat="1" ht="14.25" x14ac:dyDescent="0.2">
      <c r="A21" s="13"/>
      <c r="B21" s="14"/>
      <c r="C21" s="14"/>
      <c r="D21" s="118"/>
      <c r="E21" s="14"/>
      <c r="F21" s="15"/>
      <c r="G21" s="15"/>
      <c r="H21" s="16"/>
      <c r="I21" s="16"/>
      <c r="J21" s="16"/>
      <c r="K21" s="140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19">
        <v>10.34</v>
      </c>
      <c r="E22" s="18">
        <v>0</v>
      </c>
      <c r="F22" s="18">
        <v>890322.38100000005</v>
      </c>
      <c r="G22" s="18">
        <v>861994.2224988502</v>
      </c>
      <c r="H22" s="16">
        <v>890156.02674394008</v>
      </c>
      <c r="I22" s="16">
        <v>-28161.804245089752</v>
      </c>
      <c r="J22" s="16">
        <v>28328.158501149737</v>
      </c>
      <c r="K22" s="141"/>
    </row>
    <row r="23" spans="1:11" s="17" customFormat="1" ht="15" customHeight="1" x14ac:dyDescent="0.2">
      <c r="A23" s="13"/>
      <c r="B23" s="14" t="s">
        <v>11</v>
      </c>
      <c r="C23" s="14"/>
      <c r="D23" s="120"/>
      <c r="E23" s="19"/>
      <c r="F23" s="20"/>
      <c r="G23" s="20"/>
      <c r="H23" s="20"/>
      <c r="I23" s="20"/>
      <c r="J23" s="16"/>
      <c r="K23" s="141"/>
    </row>
    <row r="24" spans="1:11" s="24" customFormat="1" ht="35.1" customHeight="1" x14ac:dyDescent="0.25">
      <c r="A24" s="21" t="s">
        <v>86</v>
      </c>
      <c r="B24" s="22" t="s">
        <v>23</v>
      </c>
      <c r="C24" s="22" t="s">
        <v>24</v>
      </c>
      <c r="D24" s="121">
        <v>1.95</v>
      </c>
      <c r="E24" s="23">
        <v>0</v>
      </c>
      <c r="F24" s="23">
        <v>167815.28899999999</v>
      </c>
      <c r="G24" s="23">
        <v>162475.76409699346</v>
      </c>
      <c r="H24" s="23">
        <v>167648.93474393999</v>
      </c>
      <c r="I24" s="23">
        <v>-5173.1706469465171</v>
      </c>
      <c r="J24" s="23">
        <v>5339.5249030065006</v>
      </c>
      <c r="K24" s="142"/>
    </row>
    <row r="25" spans="1:11" ht="35.1" customHeight="1" x14ac:dyDescent="0.2">
      <c r="A25" s="21"/>
      <c r="B25" s="22" t="s">
        <v>25</v>
      </c>
      <c r="C25" s="22" t="s">
        <v>24</v>
      </c>
      <c r="D25" s="122">
        <v>0.38</v>
      </c>
      <c r="E25" s="25">
        <v>0</v>
      </c>
      <c r="F25" s="26">
        <v>32822.347999999998</v>
      </c>
      <c r="G25" s="26">
        <v>31778.010826876602</v>
      </c>
      <c r="H25" s="26">
        <v>32822.347999999998</v>
      </c>
      <c r="I25" s="26">
        <v>-1044.3371731233965</v>
      </c>
      <c r="J25" s="26">
        <v>1044.3371731233965</v>
      </c>
      <c r="K25" s="143" t="s">
        <v>26</v>
      </c>
    </row>
    <row r="26" spans="1:11" ht="35.1" customHeight="1" x14ac:dyDescent="0.2">
      <c r="A26" s="21"/>
      <c r="B26" s="22" t="s">
        <v>27</v>
      </c>
      <c r="C26" s="22" t="s">
        <v>24</v>
      </c>
      <c r="D26" s="122">
        <v>0.1</v>
      </c>
      <c r="E26" s="25">
        <v>0</v>
      </c>
      <c r="F26" s="26">
        <v>8713.8799999999992</v>
      </c>
      <c r="G26" s="26">
        <v>8436.6229065666921</v>
      </c>
      <c r="H26" s="26">
        <v>8713.8799999999992</v>
      </c>
      <c r="I26" s="26">
        <v>-277.25709343330709</v>
      </c>
      <c r="J26" s="26">
        <v>277.25709343330709</v>
      </c>
      <c r="K26" s="144" t="s">
        <v>28</v>
      </c>
    </row>
    <row r="27" spans="1:11" ht="35.1" customHeight="1" x14ac:dyDescent="0.2">
      <c r="A27" s="21"/>
      <c r="B27" s="22" t="s">
        <v>29</v>
      </c>
      <c r="C27" s="22" t="s">
        <v>24</v>
      </c>
      <c r="D27" s="122">
        <v>0.16</v>
      </c>
      <c r="E27" s="25">
        <v>0</v>
      </c>
      <c r="F27" s="26">
        <v>13579.213</v>
      </c>
      <c r="G27" s="26">
        <v>13147.151377910672</v>
      </c>
      <c r="H27" s="26">
        <v>13579.213</v>
      </c>
      <c r="I27" s="26">
        <v>-432.06162208932801</v>
      </c>
      <c r="J27" s="26">
        <v>432.06162208932801</v>
      </c>
      <c r="K27" s="144" t="s">
        <v>30</v>
      </c>
    </row>
    <row r="28" spans="1:11" ht="35.1" customHeight="1" x14ac:dyDescent="0.2">
      <c r="A28" s="21"/>
      <c r="B28" s="22" t="s">
        <v>31</v>
      </c>
      <c r="C28" s="22" t="s">
        <v>24</v>
      </c>
      <c r="D28" s="122">
        <v>1.0900000000000001</v>
      </c>
      <c r="E28" s="25">
        <v>0</v>
      </c>
      <c r="F28" s="26">
        <v>93819.707999999984</v>
      </c>
      <c r="G28" s="26">
        <v>90834.564809269621</v>
      </c>
      <c r="H28" s="26">
        <v>93819.707999999984</v>
      </c>
      <c r="I28" s="26">
        <v>-2985.1431907303631</v>
      </c>
      <c r="J28" s="26">
        <v>2985.1431907303631</v>
      </c>
      <c r="K28" s="142"/>
    </row>
    <row r="29" spans="1:11" ht="35.1" customHeight="1" x14ac:dyDescent="0.2">
      <c r="A29" s="21"/>
      <c r="B29" s="22" t="s">
        <v>32</v>
      </c>
      <c r="C29" s="22" t="s">
        <v>24</v>
      </c>
      <c r="D29" s="122">
        <v>0.16</v>
      </c>
      <c r="E29" s="25">
        <v>0</v>
      </c>
      <c r="F29" s="26">
        <v>13651.812</v>
      </c>
      <c r="G29" s="26">
        <v>13217.440432429878</v>
      </c>
      <c r="H29" s="26">
        <v>13651.812</v>
      </c>
      <c r="I29" s="26">
        <v>-434.37156757012235</v>
      </c>
      <c r="J29" s="26">
        <v>434.37156757012235</v>
      </c>
      <c r="K29" s="142"/>
    </row>
    <row r="30" spans="1:11" ht="35.1" customHeight="1" x14ac:dyDescent="0.2">
      <c r="A30" s="21"/>
      <c r="B30" s="22" t="s">
        <v>33</v>
      </c>
      <c r="C30" s="22" t="s">
        <v>24</v>
      </c>
      <c r="D30" s="122">
        <v>0.06</v>
      </c>
      <c r="E30" s="25">
        <v>0</v>
      </c>
      <c r="F30" s="26">
        <v>5228.3279999999995</v>
      </c>
      <c r="G30" s="26">
        <v>5061.973743940016</v>
      </c>
      <c r="H30" s="26">
        <v>5061.973743940016</v>
      </c>
      <c r="I30" s="26">
        <v>0</v>
      </c>
      <c r="J30" s="26">
        <v>166.35425605998353</v>
      </c>
      <c r="K30" s="144" t="s">
        <v>34</v>
      </c>
    </row>
    <row r="31" spans="1:11" ht="35.1" customHeight="1" x14ac:dyDescent="0.2">
      <c r="A31" s="21" t="s">
        <v>87</v>
      </c>
      <c r="B31" s="22" t="s">
        <v>105</v>
      </c>
      <c r="C31" s="22" t="s">
        <v>24</v>
      </c>
      <c r="D31" s="122">
        <v>3.46</v>
      </c>
      <c r="E31" s="25">
        <v>0</v>
      </c>
      <c r="F31" s="26">
        <v>298032.79599999997</v>
      </c>
      <c r="G31" s="25">
        <v>288550.03000000003</v>
      </c>
      <c r="H31" s="25">
        <v>298032.79599999997</v>
      </c>
      <c r="I31" s="26">
        <v>-9482.7659999999451</v>
      </c>
      <c r="J31" s="26">
        <v>9482.7659999999451</v>
      </c>
      <c r="K31" s="142"/>
    </row>
    <row r="32" spans="1:11" ht="35.1" customHeight="1" x14ac:dyDescent="0.2">
      <c r="A32" s="21" t="s">
        <v>88</v>
      </c>
      <c r="B32" s="22" t="s">
        <v>35</v>
      </c>
      <c r="C32" s="22" t="s">
        <v>24</v>
      </c>
      <c r="D32" s="122">
        <v>3.04</v>
      </c>
      <c r="E32" s="25">
        <v>0</v>
      </c>
      <c r="F32" s="26">
        <v>261707.59599999999</v>
      </c>
      <c r="G32" s="26">
        <v>253380.61796078231</v>
      </c>
      <c r="H32" s="26">
        <v>261707.59599999999</v>
      </c>
      <c r="I32" s="26">
        <v>-8326.9780392176763</v>
      </c>
      <c r="J32" s="26">
        <v>8326.9780392176763</v>
      </c>
      <c r="K32" s="142"/>
    </row>
    <row r="33" spans="1:11" ht="35.1" customHeight="1" x14ac:dyDescent="0.2">
      <c r="A33" s="21" t="s">
        <v>89</v>
      </c>
      <c r="B33" s="22" t="s">
        <v>36</v>
      </c>
      <c r="C33" s="22" t="s">
        <v>24</v>
      </c>
      <c r="D33" s="122">
        <v>1.8900000000000001</v>
      </c>
      <c r="E33" s="25">
        <v>0</v>
      </c>
      <c r="F33" s="26">
        <v>162766.70000000001</v>
      </c>
      <c r="G33" s="26">
        <v>157587.8104410744</v>
      </c>
      <c r="H33" s="26">
        <v>162766.70000000001</v>
      </c>
      <c r="I33" s="26">
        <v>-5178.8895589256135</v>
      </c>
      <c r="J33" s="26">
        <v>5178.8895589256135</v>
      </c>
      <c r="K33" s="142"/>
    </row>
    <row r="34" spans="1:11" s="79" customFormat="1" ht="35.1" customHeight="1" x14ac:dyDescent="0.2">
      <c r="A34" s="27" t="s">
        <v>84</v>
      </c>
      <c r="B34" s="106" t="s">
        <v>37</v>
      </c>
      <c r="C34" s="28" t="s">
        <v>38</v>
      </c>
      <c r="D34" s="123">
        <v>5.3</v>
      </c>
      <c r="E34" s="107"/>
      <c r="F34" s="78">
        <v>139972.46</v>
      </c>
      <c r="G34" s="78">
        <v>137227.17000000001</v>
      </c>
      <c r="H34" s="78">
        <v>139972.46</v>
      </c>
      <c r="I34" s="78">
        <v>-2745.289999999979</v>
      </c>
      <c r="J34" s="78">
        <v>2745.289999999979</v>
      </c>
      <c r="K34" s="141" t="s">
        <v>39</v>
      </c>
    </row>
    <row r="35" spans="1:11" s="79" customFormat="1" ht="35.1" customHeight="1" x14ac:dyDescent="0.2">
      <c r="A35" s="27" t="s">
        <v>40</v>
      </c>
      <c r="B35" s="28" t="s">
        <v>90</v>
      </c>
      <c r="C35" s="28" t="s">
        <v>91</v>
      </c>
      <c r="D35" s="123">
        <v>5.4299999999999999E-3</v>
      </c>
      <c r="E35" s="107">
        <v>0</v>
      </c>
      <c r="F35" s="78">
        <v>258.01</v>
      </c>
      <c r="G35" s="78">
        <v>260.3</v>
      </c>
      <c r="H35" s="78">
        <v>258.01</v>
      </c>
      <c r="I35" s="78">
        <v>2.2900000000000205</v>
      </c>
      <c r="J35" s="78">
        <v>-2.2900000000000205</v>
      </c>
      <c r="K35" s="141"/>
    </row>
    <row r="36" spans="1:11" s="17" customFormat="1" ht="35.1" customHeight="1" x14ac:dyDescent="0.2">
      <c r="A36" s="27" t="s">
        <v>42</v>
      </c>
      <c r="B36" s="14" t="s">
        <v>41</v>
      </c>
      <c r="C36" s="28" t="s">
        <v>24</v>
      </c>
      <c r="D36" s="119">
        <v>3.86</v>
      </c>
      <c r="E36" s="18">
        <v>0</v>
      </c>
      <c r="F36" s="16">
        <v>332309.90000000002</v>
      </c>
      <c r="G36" s="16">
        <v>321713.44</v>
      </c>
      <c r="H36" s="16">
        <v>332309.90000000002</v>
      </c>
      <c r="I36" s="16">
        <v>-10596.460000000021</v>
      </c>
      <c r="J36" s="16">
        <v>10596.460000000021</v>
      </c>
      <c r="K36" s="145" t="s">
        <v>92</v>
      </c>
    </row>
    <row r="37" spans="1:11" s="17" customFormat="1" ht="35.1" customHeight="1" x14ac:dyDescent="0.2">
      <c r="A37" s="27" t="s">
        <v>44</v>
      </c>
      <c r="B37" s="14" t="s">
        <v>43</v>
      </c>
      <c r="C37" s="28" t="s">
        <v>24</v>
      </c>
      <c r="D37" s="119">
        <v>1.1200000000000001</v>
      </c>
      <c r="E37" s="18">
        <v>0</v>
      </c>
      <c r="F37" s="16">
        <v>83634.17</v>
      </c>
      <c r="G37" s="16">
        <v>83711.210000000006</v>
      </c>
      <c r="H37" s="16">
        <v>83634.17</v>
      </c>
      <c r="I37" s="16">
        <v>77.040000000008149</v>
      </c>
      <c r="J37" s="16">
        <v>-77.040000000008149</v>
      </c>
      <c r="K37" s="141"/>
    </row>
    <row r="38" spans="1:11" s="17" customFormat="1" ht="35.1" customHeight="1" x14ac:dyDescent="0.2">
      <c r="A38" s="27" t="s">
        <v>93</v>
      </c>
      <c r="B38" s="29" t="s">
        <v>106</v>
      </c>
      <c r="C38" s="28" t="s">
        <v>24</v>
      </c>
      <c r="D38" s="119">
        <v>2.06</v>
      </c>
      <c r="E38" s="18">
        <v>380414.27</v>
      </c>
      <c r="F38" s="16">
        <v>177483.9</v>
      </c>
      <c r="G38" s="16">
        <v>171841.22</v>
      </c>
      <c r="H38" s="16">
        <v>871474.14</v>
      </c>
      <c r="I38" s="16">
        <v>-305983.45</v>
      </c>
      <c r="J38" s="16">
        <v>5642.679999999993</v>
      </c>
      <c r="K38" s="141"/>
    </row>
    <row r="39" spans="1:11" s="17" customFormat="1" ht="35.1" customHeight="1" x14ac:dyDescent="0.2">
      <c r="A39" s="27" t="s">
        <v>45</v>
      </c>
      <c r="B39" s="29" t="s">
        <v>47</v>
      </c>
      <c r="C39" s="30" t="s">
        <v>48</v>
      </c>
      <c r="D39" s="119">
        <v>160</v>
      </c>
      <c r="E39" s="18">
        <v>-6092.6</v>
      </c>
      <c r="F39" s="16">
        <v>241920</v>
      </c>
      <c r="G39" s="16">
        <v>234293.74</v>
      </c>
      <c r="H39" s="16">
        <v>241920</v>
      </c>
      <c r="I39" s="16">
        <v>-13718.860000000015</v>
      </c>
      <c r="J39" s="16">
        <v>7626.2600000000093</v>
      </c>
      <c r="K39" s="145" t="s">
        <v>94</v>
      </c>
    </row>
    <row r="40" spans="1:11" s="36" customFormat="1" ht="15" customHeight="1" x14ac:dyDescent="0.2">
      <c r="A40" s="31"/>
      <c r="B40" s="32" t="s">
        <v>49</v>
      </c>
      <c r="C40" s="33"/>
      <c r="D40" s="124"/>
      <c r="E40" s="34"/>
      <c r="F40" s="35"/>
      <c r="G40" s="35"/>
      <c r="H40" s="35"/>
      <c r="I40" s="35"/>
      <c r="J40" s="35" t="s">
        <v>50</v>
      </c>
      <c r="K40" s="146"/>
    </row>
    <row r="41" spans="1:11" s="36" customFormat="1" ht="15" customHeight="1" x14ac:dyDescent="0.2">
      <c r="A41" s="31"/>
      <c r="B41" s="32" t="s">
        <v>51</v>
      </c>
      <c r="C41" s="33"/>
      <c r="D41" s="124"/>
      <c r="E41" s="34"/>
      <c r="F41" s="35"/>
      <c r="G41" s="35"/>
      <c r="H41" s="35"/>
      <c r="I41" s="35">
        <v>13235.2</v>
      </c>
      <c r="J41" s="35" t="s">
        <v>50</v>
      </c>
      <c r="K41" s="147"/>
    </row>
    <row r="42" spans="1:11" s="36" customFormat="1" ht="15" customHeight="1" x14ac:dyDescent="0.2">
      <c r="A42" s="31"/>
      <c r="B42" s="32"/>
      <c r="C42" s="33"/>
      <c r="D42" s="124"/>
      <c r="E42" s="34"/>
      <c r="F42" s="35"/>
      <c r="G42" s="35"/>
      <c r="H42" s="35"/>
      <c r="I42" s="35"/>
      <c r="J42" s="35"/>
      <c r="K42" s="146"/>
    </row>
    <row r="43" spans="1:11" s="36" customFormat="1" ht="15" customHeight="1" x14ac:dyDescent="0.2">
      <c r="A43" s="31"/>
      <c r="B43" s="32"/>
      <c r="C43" s="33"/>
      <c r="D43" s="124"/>
      <c r="E43" s="34"/>
      <c r="F43" s="35"/>
      <c r="G43" s="35"/>
      <c r="H43" s="35"/>
      <c r="I43" s="35"/>
      <c r="J43" s="35"/>
      <c r="K43" s="147"/>
    </row>
    <row r="44" spans="1:11" s="41" customFormat="1" ht="15" customHeight="1" thickBot="1" x14ac:dyDescent="0.25">
      <c r="A44" s="37"/>
      <c r="B44" s="38"/>
      <c r="C44" s="38"/>
      <c r="D44" s="125"/>
      <c r="E44" s="39"/>
      <c r="F44" s="40"/>
      <c r="G44" s="40"/>
      <c r="H44" s="40"/>
      <c r="I44" s="40"/>
      <c r="J44" s="40"/>
      <c r="K44" s="148"/>
    </row>
    <row r="45" spans="1:11" s="44" customFormat="1" ht="90" thickBot="1" x14ac:dyDescent="0.3">
      <c r="A45" s="42" t="s">
        <v>46</v>
      </c>
      <c r="B45" s="43" t="s">
        <v>52</v>
      </c>
      <c r="C45" s="11" t="s">
        <v>19</v>
      </c>
      <c r="D45" s="11" t="s">
        <v>99</v>
      </c>
      <c r="E45" s="11" t="s">
        <v>100</v>
      </c>
      <c r="F45" s="11" t="s">
        <v>107</v>
      </c>
      <c r="G45" s="11" t="s">
        <v>108</v>
      </c>
      <c r="H45" s="11" t="s">
        <v>109</v>
      </c>
      <c r="I45" s="11" t="s">
        <v>104</v>
      </c>
      <c r="J45" s="162" t="s">
        <v>21</v>
      </c>
      <c r="K45" s="163"/>
    </row>
    <row r="46" spans="1:11" s="24" customFormat="1" ht="15" x14ac:dyDescent="0.25">
      <c r="A46" s="45"/>
      <c r="B46" s="46" t="s">
        <v>11</v>
      </c>
      <c r="C46" s="46"/>
      <c r="D46" s="126"/>
      <c r="E46" s="47"/>
      <c r="F46" s="47"/>
      <c r="G46" s="47"/>
      <c r="H46" s="47"/>
      <c r="I46" s="47"/>
      <c r="J46" s="164"/>
      <c r="K46" s="164"/>
    </row>
    <row r="47" spans="1:11" x14ac:dyDescent="0.2">
      <c r="A47" s="21"/>
      <c r="B47" s="22"/>
      <c r="C47" s="22"/>
      <c r="D47" s="122"/>
      <c r="E47" s="26"/>
      <c r="F47" s="26"/>
      <c r="G47" s="26"/>
      <c r="H47" s="26"/>
      <c r="I47" s="26"/>
      <c r="J47" s="165"/>
      <c r="K47" s="165"/>
    </row>
    <row r="48" spans="1:11" ht="51" x14ac:dyDescent="0.2">
      <c r="A48" s="21"/>
      <c r="B48" s="22" t="s">
        <v>53</v>
      </c>
      <c r="C48" s="22" t="s">
        <v>54</v>
      </c>
      <c r="D48" s="122" t="s">
        <v>110</v>
      </c>
      <c r="E48" s="26">
        <v>664193.61</v>
      </c>
      <c r="F48" s="26">
        <v>621155.18999999994</v>
      </c>
      <c r="G48" s="26">
        <v>664193.61</v>
      </c>
      <c r="H48" s="26">
        <v>-43038.420000000042</v>
      </c>
      <c r="I48" s="26">
        <v>43038.420000000042</v>
      </c>
      <c r="J48" s="165" t="s">
        <v>55</v>
      </c>
      <c r="K48" s="165"/>
    </row>
    <row r="49" spans="1:12" ht="38.25" x14ac:dyDescent="0.2">
      <c r="A49" s="21"/>
      <c r="B49" s="22" t="s">
        <v>56</v>
      </c>
      <c r="C49" s="22" t="s">
        <v>54</v>
      </c>
      <c r="D49" s="122">
        <v>136.24</v>
      </c>
      <c r="E49" s="26">
        <v>722535.8</v>
      </c>
      <c r="F49" s="26">
        <v>709700.27</v>
      </c>
      <c r="G49" s="26">
        <v>722535.8</v>
      </c>
      <c r="H49" s="26">
        <v>-12835.530000000028</v>
      </c>
      <c r="I49" s="26">
        <v>12835.530000000028</v>
      </c>
      <c r="J49" s="165" t="s">
        <v>95</v>
      </c>
      <c r="K49" s="165"/>
    </row>
    <row r="50" spans="1:12" ht="25.5" x14ac:dyDescent="0.2">
      <c r="A50" s="21"/>
      <c r="B50" s="22" t="s">
        <v>57</v>
      </c>
      <c r="C50" s="22" t="s">
        <v>58</v>
      </c>
      <c r="D50" s="122">
        <v>1574.82</v>
      </c>
      <c r="E50" s="26">
        <v>1761977.84</v>
      </c>
      <c r="F50" s="26">
        <v>1704724.11</v>
      </c>
      <c r="G50" s="26">
        <v>1761977.84</v>
      </c>
      <c r="H50" s="26">
        <v>-57253.729999999981</v>
      </c>
      <c r="I50" s="26">
        <v>57253.729999999981</v>
      </c>
      <c r="J50" s="165" t="s">
        <v>96</v>
      </c>
      <c r="K50" s="165"/>
    </row>
    <row r="51" spans="1:12" x14ac:dyDescent="0.2">
      <c r="A51" s="48"/>
      <c r="B51" s="49"/>
      <c r="C51" s="49"/>
      <c r="D51" s="127"/>
      <c r="E51" s="51"/>
      <c r="F51" s="51"/>
      <c r="G51" s="51"/>
      <c r="H51" s="51"/>
      <c r="I51" s="51"/>
      <c r="J51" s="51"/>
      <c r="K51" s="149"/>
      <c r="L51" s="52"/>
    </row>
    <row r="52" spans="1:12" s="10" customFormat="1" ht="12" x14ac:dyDescent="0.2">
      <c r="A52" s="7"/>
      <c r="B52" s="53" t="s">
        <v>59</v>
      </c>
      <c r="C52" s="53"/>
      <c r="D52" s="128"/>
      <c r="E52" s="53"/>
      <c r="F52" s="53"/>
      <c r="G52" s="54"/>
      <c r="H52" s="53"/>
      <c r="I52" s="53"/>
      <c r="J52" s="53"/>
      <c r="K52" s="138"/>
    </row>
    <row r="53" spans="1:12" x14ac:dyDescent="0.2">
      <c r="A53" s="48"/>
      <c r="B53" s="55" t="s">
        <v>60</v>
      </c>
      <c r="C53" s="49"/>
      <c r="D53" s="127"/>
      <c r="E53" s="50"/>
      <c r="F53" s="56"/>
      <c r="G53" s="51"/>
      <c r="H53" s="51"/>
      <c r="I53" s="51"/>
      <c r="J53" s="51"/>
      <c r="K53" s="150"/>
      <c r="L53" s="57"/>
    </row>
    <row r="54" spans="1:12" s="59" customFormat="1" x14ac:dyDescent="0.2">
      <c r="A54" s="48"/>
      <c r="B54" s="55"/>
      <c r="C54" s="55"/>
      <c r="D54" s="127"/>
      <c r="E54" s="50"/>
      <c r="F54" s="56"/>
      <c r="G54" s="51"/>
      <c r="H54" s="51"/>
      <c r="I54" s="51"/>
      <c r="J54" s="51"/>
      <c r="K54" s="150"/>
      <c r="L54" s="58"/>
    </row>
    <row r="55" spans="1:12" s="59" customFormat="1" x14ac:dyDescent="0.2">
      <c r="A55" s="48"/>
      <c r="B55" s="55"/>
      <c r="C55" s="55"/>
      <c r="D55" s="127"/>
      <c r="E55" s="50"/>
      <c r="F55" s="56"/>
      <c r="G55" s="51"/>
      <c r="H55" s="51"/>
      <c r="I55" s="51"/>
      <c r="J55" s="51"/>
      <c r="K55" s="150"/>
      <c r="L55" s="58"/>
    </row>
    <row r="56" spans="1:12" s="59" customFormat="1" x14ac:dyDescent="0.2">
      <c r="A56" s="48"/>
      <c r="B56" s="55"/>
      <c r="C56" s="55"/>
      <c r="D56" s="127"/>
      <c r="E56" s="50"/>
      <c r="F56" s="56"/>
      <c r="G56" s="51"/>
      <c r="H56" s="51"/>
      <c r="I56" s="51"/>
      <c r="J56" s="51"/>
      <c r="K56" s="150"/>
      <c r="L56" s="58"/>
    </row>
    <row r="57" spans="1:12" s="59" customFormat="1" x14ac:dyDescent="0.2">
      <c r="A57" s="48"/>
      <c r="B57" s="55"/>
      <c r="C57" s="55"/>
      <c r="D57" s="127"/>
      <c r="E57" s="50"/>
      <c r="F57" s="56"/>
      <c r="G57" s="51"/>
      <c r="H57" s="51"/>
      <c r="I57" s="51"/>
      <c r="J57" s="51"/>
      <c r="K57" s="150"/>
      <c r="L57" s="58"/>
    </row>
    <row r="58" spans="1:12" s="59" customFormat="1" x14ac:dyDescent="0.2">
      <c r="A58" s="48"/>
      <c r="B58" s="55"/>
      <c r="C58" s="55"/>
      <c r="D58" s="127"/>
      <c r="E58" s="50"/>
      <c r="F58" s="56"/>
      <c r="G58" s="51"/>
      <c r="H58" s="51"/>
      <c r="I58" s="51"/>
      <c r="J58" s="51"/>
      <c r="K58" s="150"/>
      <c r="L58" s="58"/>
    </row>
    <row r="59" spans="1:12" s="59" customFormat="1" x14ac:dyDescent="0.2">
      <c r="A59" s="48"/>
      <c r="B59" s="55"/>
      <c r="C59" s="55"/>
      <c r="D59" s="127"/>
      <c r="E59" s="50"/>
      <c r="F59" s="56"/>
      <c r="G59" s="51"/>
      <c r="H59" s="51"/>
      <c r="I59" s="51"/>
      <c r="J59" s="51"/>
      <c r="K59" s="150"/>
      <c r="L59" s="58"/>
    </row>
    <row r="60" spans="1:12" s="59" customFormat="1" x14ac:dyDescent="0.2">
      <c r="A60" s="48"/>
      <c r="B60" s="55"/>
      <c r="C60" s="55"/>
      <c r="D60" s="127"/>
      <c r="E60" s="50"/>
      <c r="F60" s="56"/>
      <c r="G60" s="51"/>
      <c r="H60" s="51"/>
      <c r="I60" s="51"/>
      <c r="J60" s="51"/>
      <c r="K60" s="150"/>
      <c r="L60" s="58"/>
    </row>
    <row r="61" spans="1:12" s="59" customFormat="1" x14ac:dyDescent="0.2">
      <c r="A61" s="48"/>
      <c r="B61" s="55"/>
      <c r="C61" s="49"/>
      <c r="D61" s="127"/>
      <c r="E61" s="50"/>
      <c r="F61" s="56"/>
      <c r="G61" s="51"/>
      <c r="H61" s="51"/>
      <c r="I61" s="51"/>
      <c r="J61" s="51"/>
      <c r="K61" s="150"/>
      <c r="L61" s="58"/>
    </row>
    <row r="62" spans="1:12" s="59" customFormat="1" x14ac:dyDescent="0.2">
      <c r="A62" s="48"/>
      <c r="B62" s="55"/>
      <c r="C62" s="55"/>
      <c r="D62" s="127"/>
      <c r="E62" s="50"/>
      <c r="F62" s="56"/>
      <c r="G62" s="51"/>
      <c r="H62" s="51"/>
      <c r="I62" s="51"/>
      <c r="J62" s="51"/>
      <c r="K62" s="150"/>
      <c r="L62" s="58"/>
    </row>
    <row r="63" spans="1:12" s="59" customFormat="1" x14ac:dyDescent="0.2">
      <c r="A63" s="48"/>
      <c r="B63" s="55"/>
      <c r="C63" s="55"/>
      <c r="D63" s="127"/>
      <c r="E63" s="50"/>
      <c r="F63" s="56"/>
      <c r="G63" s="51"/>
      <c r="H63" s="51"/>
      <c r="I63" s="51"/>
      <c r="J63" s="51"/>
      <c r="K63" s="150"/>
      <c r="L63" s="58"/>
    </row>
    <row r="64" spans="1:12" s="59" customFormat="1" x14ac:dyDescent="0.2">
      <c r="A64" s="48"/>
      <c r="B64" s="55"/>
      <c r="C64" s="55"/>
      <c r="D64" s="127"/>
      <c r="E64" s="50"/>
      <c r="F64" s="56"/>
      <c r="G64" s="51"/>
      <c r="H64" s="51"/>
      <c r="I64" s="51"/>
      <c r="J64" s="51"/>
      <c r="K64" s="150"/>
      <c r="L64" s="58"/>
    </row>
    <row r="65" spans="1:12" x14ac:dyDescent="0.2">
      <c r="L65" s="57"/>
    </row>
    <row r="66" spans="1:12" s="17" customFormat="1" ht="14.25" x14ac:dyDescent="0.2">
      <c r="A66" s="60"/>
      <c r="B66" s="61" t="s">
        <v>61</v>
      </c>
      <c r="C66" s="61"/>
      <c r="D66" s="60"/>
      <c r="E66" s="61"/>
      <c r="F66" s="62"/>
      <c r="I66" s="63"/>
      <c r="K66" s="151"/>
      <c r="L66" s="64"/>
    </row>
    <row r="67" spans="1:12" s="17" customFormat="1" ht="14.25" x14ac:dyDescent="0.2">
      <c r="A67" s="60"/>
      <c r="B67" s="65" t="s">
        <v>62</v>
      </c>
      <c r="C67" s="65"/>
      <c r="D67" s="60"/>
      <c r="E67" s="61"/>
      <c r="F67" s="62"/>
      <c r="K67" s="151"/>
    </row>
    <row r="68" spans="1:12" ht="13.5" thickBot="1" x14ac:dyDescent="0.25"/>
    <row r="69" spans="1:12" s="68" customFormat="1" ht="51.75" thickBot="1" x14ac:dyDescent="0.3">
      <c r="A69" s="11" t="s">
        <v>63</v>
      </c>
      <c r="B69" s="166" t="s">
        <v>64</v>
      </c>
      <c r="C69" s="167"/>
      <c r="D69" s="168"/>
      <c r="E69" s="169"/>
      <c r="F69" s="170"/>
      <c r="G69" s="94" t="s">
        <v>65</v>
      </c>
      <c r="H69" s="66" t="s">
        <v>66</v>
      </c>
      <c r="I69" s="66" t="s">
        <v>67</v>
      </c>
      <c r="J69" s="11" t="s">
        <v>68</v>
      </c>
      <c r="K69" s="67"/>
    </row>
    <row r="70" spans="1:12" x14ac:dyDescent="0.2">
      <c r="A70" s="69"/>
      <c r="B70" s="70"/>
      <c r="C70" s="71"/>
      <c r="D70" s="129"/>
      <c r="E70" s="171"/>
      <c r="F70" s="172"/>
      <c r="G70" s="72"/>
      <c r="H70" s="73"/>
      <c r="I70" s="73"/>
      <c r="J70" s="73"/>
    </row>
    <row r="71" spans="1:12" s="79" customFormat="1" x14ac:dyDescent="0.2">
      <c r="A71" s="74" t="s">
        <v>69</v>
      </c>
      <c r="B71" s="75" t="s">
        <v>70</v>
      </c>
      <c r="C71" s="76"/>
      <c r="D71" s="130"/>
      <c r="E71" s="173"/>
      <c r="F71" s="174"/>
      <c r="G71" s="77"/>
      <c r="H71" s="74"/>
      <c r="I71" s="74"/>
      <c r="J71" s="78"/>
      <c r="K71" s="152"/>
    </row>
    <row r="72" spans="1:12" x14ac:dyDescent="0.2">
      <c r="A72" s="80"/>
      <c r="B72" s="81" t="s">
        <v>11</v>
      </c>
      <c r="C72" s="82"/>
      <c r="D72" s="131"/>
      <c r="E72" s="158"/>
      <c r="F72" s="159"/>
      <c r="G72" s="83"/>
      <c r="H72" s="80"/>
      <c r="I72" s="80"/>
      <c r="J72" s="26"/>
    </row>
    <row r="73" spans="1:12" x14ac:dyDescent="0.2">
      <c r="A73" s="80"/>
      <c r="B73" s="98" t="s">
        <v>111</v>
      </c>
      <c r="C73" s="99"/>
      <c r="D73" s="101"/>
      <c r="E73" s="98" t="s">
        <v>112</v>
      </c>
      <c r="F73" s="101"/>
      <c r="G73" s="108">
        <v>44273</v>
      </c>
      <c r="H73" s="80" t="s">
        <v>74</v>
      </c>
      <c r="I73" s="80">
        <v>1</v>
      </c>
      <c r="J73" s="26">
        <v>2340</v>
      </c>
    </row>
    <row r="74" spans="1:12" x14ac:dyDescent="0.2">
      <c r="A74" s="80"/>
      <c r="B74" s="98" t="s">
        <v>113</v>
      </c>
      <c r="C74" s="99"/>
      <c r="D74" s="101"/>
      <c r="E74" s="98" t="s">
        <v>114</v>
      </c>
      <c r="F74" s="100"/>
      <c r="G74" s="108">
        <v>44312</v>
      </c>
      <c r="H74" s="80" t="s">
        <v>71</v>
      </c>
      <c r="I74" s="80">
        <v>1</v>
      </c>
      <c r="J74" s="26">
        <v>3902</v>
      </c>
    </row>
    <row r="75" spans="1:12" x14ac:dyDescent="0.2">
      <c r="A75" s="80"/>
      <c r="B75" s="98" t="s">
        <v>115</v>
      </c>
      <c r="C75" s="109"/>
      <c r="D75" s="132"/>
      <c r="E75" s="98" t="s">
        <v>72</v>
      </c>
      <c r="F75" s="90"/>
      <c r="G75" s="108">
        <v>44295</v>
      </c>
      <c r="H75" s="80"/>
      <c r="I75" s="111"/>
      <c r="J75" s="26">
        <v>7380</v>
      </c>
    </row>
    <row r="76" spans="1:12" x14ac:dyDescent="0.2">
      <c r="A76" s="80"/>
      <c r="B76" s="98" t="s">
        <v>116</v>
      </c>
      <c r="C76" s="109"/>
      <c r="D76" s="132"/>
      <c r="E76" s="98" t="s">
        <v>117</v>
      </c>
      <c r="F76" s="90"/>
      <c r="G76" s="108">
        <v>44364</v>
      </c>
      <c r="H76" s="80"/>
      <c r="I76" s="80"/>
      <c r="J76" s="26">
        <v>210587.4</v>
      </c>
    </row>
    <row r="77" spans="1:12" x14ac:dyDescent="0.2">
      <c r="A77" s="80"/>
      <c r="B77" s="98" t="s">
        <v>75</v>
      </c>
      <c r="C77" s="109"/>
      <c r="D77" s="132"/>
      <c r="E77" s="98" t="s">
        <v>72</v>
      </c>
      <c r="F77" s="90"/>
      <c r="G77" s="108">
        <v>44384</v>
      </c>
      <c r="H77" s="80" t="s">
        <v>74</v>
      </c>
      <c r="I77" s="80">
        <v>403.6</v>
      </c>
      <c r="J77" s="26">
        <v>1041.28</v>
      </c>
    </row>
    <row r="78" spans="1:12" x14ac:dyDescent="0.2">
      <c r="A78" s="80"/>
      <c r="B78" s="98" t="s">
        <v>118</v>
      </c>
      <c r="C78" s="109"/>
      <c r="D78" s="132"/>
      <c r="E78" s="98" t="s">
        <v>119</v>
      </c>
      <c r="F78" s="90"/>
      <c r="G78" s="108">
        <v>44424</v>
      </c>
      <c r="H78" s="80" t="s">
        <v>71</v>
      </c>
      <c r="I78" s="80">
        <v>1</v>
      </c>
      <c r="J78" s="26">
        <v>17000</v>
      </c>
    </row>
    <row r="79" spans="1:12" x14ac:dyDescent="0.2">
      <c r="A79" s="80"/>
      <c r="B79" s="98" t="s">
        <v>120</v>
      </c>
      <c r="C79" s="109"/>
      <c r="D79" s="132"/>
      <c r="E79" s="98" t="s">
        <v>97</v>
      </c>
      <c r="F79" s="90"/>
      <c r="G79" s="108">
        <v>44510</v>
      </c>
      <c r="H79" s="80" t="s">
        <v>73</v>
      </c>
      <c r="I79" s="80"/>
      <c r="J79" s="26">
        <v>574539.56999999995</v>
      </c>
    </row>
    <row r="80" spans="1:12" x14ac:dyDescent="0.2">
      <c r="A80" s="80"/>
      <c r="B80" s="98" t="s">
        <v>121</v>
      </c>
      <c r="C80" s="99"/>
      <c r="D80" s="101"/>
      <c r="E80" s="98" t="s">
        <v>122</v>
      </c>
      <c r="F80" s="90"/>
      <c r="G80" s="108">
        <v>44550</v>
      </c>
      <c r="H80" s="80" t="s">
        <v>71</v>
      </c>
      <c r="I80" s="112">
        <v>1</v>
      </c>
      <c r="J80" s="26">
        <v>14734.86</v>
      </c>
    </row>
    <row r="81" spans="1:11" s="103" customFormat="1" x14ac:dyDescent="0.2">
      <c r="A81" s="102"/>
      <c r="B81" s="98" t="s">
        <v>123</v>
      </c>
      <c r="C81" s="113"/>
      <c r="D81" s="133"/>
      <c r="E81" s="98" t="s">
        <v>124</v>
      </c>
      <c r="F81" s="114"/>
      <c r="G81" s="108">
        <v>44255</v>
      </c>
      <c r="H81" s="80" t="s">
        <v>71</v>
      </c>
      <c r="I81" s="112">
        <v>7</v>
      </c>
      <c r="J81" s="26">
        <v>11206</v>
      </c>
      <c r="K81" s="153"/>
    </row>
    <row r="82" spans="1:11" x14ac:dyDescent="0.2">
      <c r="A82" s="80"/>
      <c r="B82" s="98" t="s">
        <v>125</v>
      </c>
      <c r="C82" s="96"/>
      <c r="D82" s="97"/>
      <c r="E82" s="98" t="s">
        <v>126</v>
      </c>
      <c r="F82" s="100"/>
      <c r="G82" s="108">
        <v>44499</v>
      </c>
      <c r="H82" s="80" t="s">
        <v>71</v>
      </c>
      <c r="I82" s="112">
        <v>2</v>
      </c>
      <c r="J82" s="26">
        <v>3248</v>
      </c>
    </row>
    <row r="83" spans="1:11" x14ac:dyDescent="0.2">
      <c r="A83" s="80"/>
      <c r="B83" s="98" t="s">
        <v>127</v>
      </c>
      <c r="C83" s="109"/>
      <c r="D83" s="132"/>
      <c r="E83" s="98" t="s">
        <v>128</v>
      </c>
      <c r="F83" s="110"/>
      <c r="G83" s="108">
        <v>44560</v>
      </c>
      <c r="H83" s="80" t="s">
        <v>71</v>
      </c>
      <c r="I83" s="112">
        <v>1</v>
      </c>
      <c r="J83" s="26">
        <v>1364</v>
      </c>
    </row>
    <row r="84" spans="1:11" x14ac:dyDescent="0.2">
      <c r="A84" s="80"/>
      <c r="B84" s="98" t="s">
        <v>76</v>
      </c>
      <c r="C84" s="109"/>
      <c r="D84" s="132"/>
      <c r="E84" s="98"/>
      <c r="F84" s="90"/>
      <c r="G84" s="108">
        <v>44560</v>
      </c>
      <c r="H84" s="80"/>
      <c r="I84" s="112"/>
      <c r="J84" s="26">
        <v>6513</v>
      </c>
    </row>
    <row r="85" spans="1:11" x14ac:dyDescent="0.2">
      <c r="A85" s="80"/>
      <c r="B85" s="98" t="s">
        <v>129</v>
      </c>
      <c r="C85" s="104"/>
      <c r="D85" s="95"/>
      <c r="E85" s="98" t="s">
        <v>97</v>
      </c>
      <c r="F85" s="105"/>
      <c r="G85" s="108">
        <v>44560</v>
      </c>
      <c r="H85" s="80"/>
      <c r="I85" s="98"/>
      <c r="J85" s="26">
        <v>17618.03</v>
      </c>
      <c r="K85" s="153"/>
    </row>
    <row r="86" spans="1:11" x14ac:dyDescent="0.2">
      <c r="A86" s="80"/>
      <c r="B86" s="160"/>
      <c r="C86" s="160"/>
      <c r="D86" s="160"/>
      <c r="E86" s="160"/>
      <c r="F86" s="160"/>
      <c r="G86" s="92"/>
      <c r="H86" s="80"/>
      <c r="I86" s="80"/>
      <c r="J86" s="80"/>
      <c r="K86" s="150"/>
    </row>
    <row r="87" spans="1:11" s="79" customFormat="1" x14ac:dyDescent="0.2">
      <c r="A87" s="74"/>
      <c r="B87" s="161" t="s">
        <v>77</v>
      </c>
      <c r="C87" s="161"/>
      <c r="D87" s="161"/>
      <c r="E87" s="161"/>
      <c r="F87" s="161"/>
      <c r="G87" s="93"/>
      <c r="H87" s="74"/>
      <c r="I87" s="74"/>
      <c r="J87" s="84">
        <f>SUM(J73:J86)</f>
        <v>871474.14</v>
      </c>
      <c r="K87" s="154"/>
    </row>
    <row r="88" spans="1:11" x14ac:dyDescent="0.2">
      <c r="K88" s="155"/>
    </row>
    <row r="90" spans="1:11" s="24" customFormat="1" ht="15" x14ac:dyDescent="0.25">
      <c r="A90" s="85"/>
      <c r="B90" s="86" t="s">
        <v>78</v>
      </c>
      <c r="C90" s="86"/>
      <c r="D90" s="85"/>
      <c r="E90" s="86"/>
      <c r="F90" s="86"/>
      <c r="H90" s="24" t="s">
        <v>79</v>
      </c>
      <c r="K90" s="156"/>
    </row>
    <row r="91" spans="1:11" s="24" customFormat="1" ht="15" x14ac:dyDescent="0.25">
      <c r="A91" s="85"/>
      <c r="B91" s="87"/>
      <c r="C91" s="87"/>
      <c r="D91" s="134"/>
      <c r="E91" s="87"/>
      <c r="F91" s="87"/>
      <c r="K91" s="156"/>
    </row>
    <row r="92" spans="1:11" s="24" customFormat="1" ht="15" x14ac:dyDescent="0.25">
      <c r="A92" s="85"/>
      <c r="B92" s="87"/>
      <c r="C92" s="87"/>
      <c r="D92" s="134"/>
      <c r="E92" s="87"/>
      <c r="F92" s="87"/>
      <c r="K92" s="156"/>
    </row>
    <row r="93" spans="1:11" s="86" customFormat="1" ht="15" x14ac:dyDescent="0.25">
      <c r="A93" s="85"/>
      <c r="B93" s="86" t="s">
        <v>80</v>
      </c>
      <c r="D93" s="85" t="s">
        <v>130</v>
      </c>
      <c r="K93" s="156"/>
    </row>
    <row r="94" spans="1:11" s="86" customFormat="1" ht="18" x14ac:dyDescent="0.25">
      <c r="A94" s="85"/>
      <c r="D94" s="157" t="s">
        <v>81</v>
      </c>
      <c r="E94" s="157"/>
      <c r="F94" s="157"/>
      <c r="K94" s="156"/>
    </row>
    <row r="95" spans="1:11" s="86" customFormat="1" ht="15" x14ac:dyDescent="0.25">
      <c r="A95" s="85"/>
      <c r="D95" s="85"/>
      <c r="K95" s="156"/>
    </row>
    <row r="96" spans="1:11" s="86" customFormat="1" ht="15" x14ac:dyDescent="0.25">
      <c r="A96" s="85"/>
      <c r="D96" s="85"/>
      <c r="K96" s="156"/>
    </row>
    <row r="97" spans="1:11" s="86" customFormat="1" ht="15" x14ac:dyDescent="0.25">
      <c r="A97" s="85"/>
      <c r="B97" s="86" t="s">
        <v>82</v>
      </c>
      <c r="D97" s="85"/>
      <c r="K97" s="156"/>
    </row>
    <row r="98" spans="1:11" s="86" customFormat="1" ht="18" x14ac:dyDescent="0.25">
      <c r="A98" s="85"/>
      <c r="D98" s="91" t="s">
        <v>83</v>
      </c>
      <c r="E98" s="88"/>
      <c r="G98" s="88"/>
      <c r="K98" s="156"/>
    </row>
    <row r="99" spans="1:11" s="86" customFormat="1" ht="15" x14ac:dyDescent="0.25">
      <c r="A99" s="85"/>
      <c r="D99" s="85"/>
      <c r="K99" s="156"/>
    </row>
    <row r="100" spans="1:11" s="86" customFormat="1" ht="15" x14ac:dyDescent="0.25">
      <c r="A100" s="85"/>
      <c r="D100" s="85"/>
      <c r="K100" s="156"/>
    </row>
    <row r="101" spans="1:11" s="89" customFormat="1" x14ac:dyDescent="0.2">
      <c r="A101" s="1"/>
      <c r="D101" s="1"/>
      <c r="K101" s="137"/>
    </row>
    <row r="102" spans="1:11" s="89" customFormat="1" x14ac:dyDescent="0.2">
      <c r="A102" s="1"/>
      <c r="D102" s="1"/>
      <c r="K102" s="137"/>
    </row>
    <row r="103" spans="1:11" s="89" customFormat="1" x14ac:dyDescent="0.2">
      <c r="A103" s="1"/>
      <c r="D103" s="1"/>
      <c r="K103" s="137"/>
    </row>
    <row r="104" spans="1:11" s="89" customFormat="1" x14ac:dyDescent="0.2">
      <c r="A104" s="1"/>
      <c r="D104" s="1"/>
      <c r="K104" s="137"/>
    </row>
    <row r="105" spans="1:11" s="89" customFormat="1" x14ac:dyDescent="0.2">
      <c r="A105" s="1"/>
      <c r="D105" s="1"/>
      <c r="K105" s="137"/>
    </row>
    <row r="106" spans="1:11" s="89" customFormat="1" x14ac:dyDescent="0.2">
      <c r="A106" s="1"/>
      <c r="D106" s="1"/>
      <c r="K106" s="137"/>
    </row>
    <row r="107" spans="1:11" s="89" customFormat="1" x14ac:dyDescent="0.2">
      <c r="A107" s="1"/>
      <c r="D107" s="1"/>
      <c r="K107" s="137"/>
    </row>
    <row r="108" spans="1:11" s="89" customFormat="1" x14ac:dyDescent="0.2">
      <c r="A108" s="1"/>
      <c r="D108" s="1"/>
      <c r="K108" s="137"/>
    </row>
    <row r="109" spans="1:11" s="89" customFormat="1" x14ac:dyDescent="0.2">
      <c r="A109" s="1"/>
      <c r="D109" s="1"/>
      <c r="K109" s="137"/>
    </row>
    <row r="110" spans="1:11" s="89" customFormat="1" x14ac:dyDescent="0.2">
      <c r="A110" s="1"/>
      <c r="D110" s="1"/>
      <c r="K110" s="137"/>
    </row>
    <row r="111" spans="1:11" s="89" customFormat="1" x14ac:dyDescent="0.2">
      <c r="A111" s="1"/>
      <c r="D111" s="1"/>
      <c r="K111" s="137"/>
    </row>
    <row r="112" spans="1:11" s="89" customFormat="1" x14ac:dyDescent="0.2">
      <c r="A112" s="1"/>
      <c r="D112" s="1"/>
      <c r="K112" s="137"/>
    </row>
    <row r="113" spans="1:11" s="89" customFormat="1" x14ac:dyDescent="0.2">
      <c r="A113" s="1"/>
      <c r="D113" s="1"/>
      <c r="K113" s="137"/>
    </row>
    <row r="114" spans="1:11" s="89" customFormat="1" x14ac:dyDescent="0.2">
      <c r="A114" s="1"/>
      <c r="D114" s="1"/>
      <c r="K114" s="137"/>
    </row>
  </sheetData>
  <mergeCells count="13">
    <mergeCell ref="D94:F94"/>
    <mergeCell ref="E72:F72"/>
    <mergeCell ref="B86:F86"/>
    <mergeCell ref="B87:F87"/>
    <mergeCell ref="J45:K45"/>
    <mergeCell ref="J46:K46"/>
    <mergeCell ref="J47:K47"/>
    <mergeCell ref="J48:K48"/>
    <mergeCell ref="J49:K49"/>
    <mergeCell ref="J50:K50"/>
    <mergeCell ref="B69:F69"/>
    <mergeCell ref="E70:F70"/>
    <mergeCell ref="E71:F71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2022-03-29T06:13:02Z</dcterms:modified>
</cp:coreProperties>
</file>